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7" i="1" l="1"/>
  <c r="AE26" i="1"/>
  <c r="AE25" i="1"/>
  <c r="E30" i="1"/>
  <c r="E29" i="1"/>
  <c r="E25" i="1" l="1"/>
  <c r="H29" i="1"/>
  <c r="H30" i="1"/>
  <c r="H31" i="1"/>
  <c r="H32" i="1"/>
  <c r="H33" i="1"/>
  <c r="H34" i="1"/>
  <c r="H35" i="1"/>
  <c r="H36" i="1"/>
  <c r="H37" i="1"/>
  <c r="H38" i="1"/>
  <c r="H39" i="1"/>
  <c r="H28" i="1"/>
  <c r="H26" i="1"/>
  <c r="E26" i="1"/>
  <c r="H25" i="1"/>
  <c r="E27" i="1" l="1"/>
  <c r="H27" i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<sst xmlns="http://schemas.openxmlformats.org/spreadsheetml/2006/main" count="165" uniqueCount="31">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</sst>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3461</v>
      </c>
      <c r="AH8">
        <v>37.65</v>
      </c>
      <c r="AI8">
        <f>AG8*AH8</f>
        <v>130306.65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7177.13</v>
      </c>
      <c r="H9" s="1" t="s">
        <v>26</v>
      </c>
      <c r="I9" s="1">
        <v>31</v>
      </c>
      <c r="J9" s="1">
        <v>52469.599999999999</v>
      </c>
      <c r="K9" s="1" t="s">
        <v>26</v>
      </c>
      <c r="L9" s="1">
        <v>31</v>
      </c>
      <c r="M9" s="1">
        <v>42929.13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17519.77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1">
        <v>4868.9000000000015</v>
      </c>
      <c r="AF9" s="1" t="s">
        <v>26</v>
      </c>
      <c r="AG9" s="6">
        <f>AE9+AB9+Y9+V9+M9+J9+G9</f>
        <v>124964.53</v>
      </c>
      <c r="AH9" s="7">
        <v>41.23</v>
      </c>
      <c r="AI9">
        <f>AI8-AH9</f>
        <v>130265.42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5365.82</v>
      </c>
      <c r="H10" s="1" t="s">
        <v>26</v>
      </c>
      <c r="I10" s="1">
        <v>28</v>
      </c>
      <c r="J10" s="1">
        <v>47950.48</v>
      </c>
      <c r="K10" s="1" t="s">
        <v>26</v>
      </c>
      <c r="L10" s="1">
        <v>28</v>
      </c>
      <c r="M10" s="1">
        <v>43435.97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>
        <v>1500</v>
      </c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17519.77</v>
      </c>
      <c r="Z10" s="1" t="s">
        <v>26</v>
      </c>
      <c r="AA10" s="1">
        <v>28</v>
      </c>
      <c r="AB10" s="1">
        <v>1587.2</v>
      </c>
      <c r="AC10" s="1" t="s">
        <v>28</v>
      </c>
      <c r="AD10" s="1">
        <v>28</v>
      </c>
      <c r="AE10" s="1">
        <v>4868.9000000000015</v>
      </c>
      <c r="AF10" s="1" t="s">
        <v>26</v>
      </c>
      <c r="AG10" s="6">
        <f t="shared" ref="AG10:AG20" si="0">AE10+AB10+Y10+V10+M10+J10+G10</f>
        <v>120728.14000000001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7343.26</v>
      </c>
      <c r="H11" s="1" t="s">
        <v>26</v>
      </c>
      <c r="I11" s="1">
        <v>31</v>
      </c>
      <c r="J11" s="1">
        <v>56627.89</v>
      </c>
      <c r="K11" s="1" t="s">
        <v>26</v>
      </c>
      <c r="L11" s="1">
        <v>31</v>
      </c>
      <c r="M11" s="1">
        <v>57495.46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17519.77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1">
        <v>4868.9000000000015</v>
      </c>
      <c r="AF11" s="1" t="s">
        <v>26</v>
      </c>
      <c r="AG11" s="6">
        <f t="shared" si="0"/>
        <v>143855.28000000003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5639.26</v>
      </c>
      <c r="H12" s="1" t="s">
        <v>26</v>
      </c>
      <c r="I12" s="1">
        <v>30</v>
      </c>
      <c r="J12" s="1">
        <v>48805.81</v>
      </c>
      <c r="K12" s="1" t="s">
        <v>26</v>
      </c>
      <c r="L12" s="1">
        <v>30</v>
      </c>
      <c r="M12" s="1">
        <v>45156.44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16183.03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1">
        <v>4868.9000000000015</v>
      </c>
      <c r="AF12" s="1" t="s">
        <v>26</v>
      </c>
      <c r="AG12" s="6">
        <f t="shared" si="0"/>
        <v>122136.64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7108</v>
      </c>
      <c r="H13" s="1" t="s">
        <v>26</v>
      </c>
      <c r="I13" s="1">
        <v>31</v>
      </c>
      <c r="J13" s="1">
        <v>47851.21</v>
      </c>
      <c r="K13" s="1" t="s">
        <v>26</v>
      </c>
      <c r="L13" s="1">
        <v>31</v>
      </c>
      <c r="M13" s="1">
        <v>39122.15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16183.03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1">
        <v>4868.9000000000015</v>
      </c>
      <c r="AF13" s="1" t="s">
        <v>26</v>
      </c>
      <c r="AG13" s="6">
        <f t="shared" si="0"/>
        <v>115133.29000000001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6270.2</v>
      </c>
      <c r="H14" s="1" t="s">
        <v>26</v>
      </c>
      <c r="I14" s="1">
        <v>30</v>
      </c>
      <c r="J14" s="1">
        <v>128514.3</v>
      </c>
      <c r="K14" s="1" t="s">
        <v>26</v>
      </c>
      <c r="L14" s="1">
        <v>30</v>
      </c>
      <c r="M14" s="1">
        <v>48702.58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16183.03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1">
        <v>4868.9000000000015</v>
      </c>
      <c r="AF14" s="1" t="s">
        <v>26</v>
      </c>
      <c r="AG14" s="6">
        <f t="shared" si="0"/>
        <v>204539.01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6872.4</v>
      </c>
      <c r="H15" s="1" t="s">
        <v>26</v>
      </c>
      <c r="I15" s="1">
        <v>31</v>
      </c>
      <c r="J15" s="1">
        <v>49701.3</v>
      </c>
      <c r="K15" s="1" t="s">
        <v>26</v>
      </c>
      <c r="L15" s="1">
        <v>31</v>
      </c>
      <c r="M15" s="1">
        <v>41863.980000000003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>
        <v>30964.13</v>
      </c>
      <c r="W15" s="1" t="s">
        <v>28</v>
      </c>
      <c r="X15" s="1">
        <v>31</v>
      </c>
      <c r="Y15" s="1">
        <v>19079.689999999999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1">
        <v>4868.9000000000015</v>
      </c>
      <c r="AF15" s="1" t="s">
        <v>26</v>
      </c>
      <c r="AG15" s="6">
        <f t="shared" si="0"/>
        <v>153350.39999999999</v>
      </c>
      <c r="AH15">
        <f>41.23*AG8</f>
        <v>142697.03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7339.15</v>
      </c>
      <c r="H16" s="1" t="s">
        <v>26</v>
      </c>
      <c r="I16" s="1">
        <v>31</v>
      </c>
      <c r="J16" s="1">
        <v>50246.16</v>
      </c>
      <c r="K16" s="1" t="s">
        <v>26</v>
      </c>
      <c r="L16" s="1">
        <v>31</v>
      </c>
      <c r="M16" s="1">
        <v>42021.36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>
        <v>273529</v>
      </c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19079.689999999999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1">
        <v>4868.9000000000015</v>
      </c>
      <c r="AF16" s="1" t="s">
        <v>26</v>
      </c>
      <c r="AG16" s="6">
        <f t="shared" si="0"/>
        <v>125142.45999999999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6484.71</v>
      </c>
      <c r="H17" s="1" t="s">
        <v>26</v>
      </c>
      <c r="I17" s="1">
        <v>30</v>
      </c>
      <c r="J17" s="1">
        <v>53501.35</v>
      </c>
      <c r="K17" s="1" t="s">
        <v>26</v>
      </c>
      <c r="L17" s="1">
        <v>30</v>
      </c>
      <c r="M17" s="1">
        <v>52271.88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19079.18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1">
        <v>4868.9000000000015</v>
      </c>
      <c r="AF17" s="1" t="s">
        <v>26</v>
      </c>
      <c r="AG17" s="6">
        <f t="shared" si="0"/>
        <v>136206.01999999999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6582.03</v>
      </c>
      <c r="H18" s="1" t="s">
        <v>26</v>
      </c>
      <c r="I18" s="1">
        <v>31</v>
      </c>
      <c r="J18" s="1">
        <v>56971.25</v>
      </c>
      <c r="K18" s="1" t="s">
        <v>26</v>
      </c>
      <c r="L18" s="1">
        <v>31</v>
      </c>
      <c r="M18" s="1">
        <v>39957.910000000003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19079.18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1">
        <v>4868.9000000000015</v>
      </c>
      <c r="AF18" s="1" t="s">
        <v>26</v>
      </c>
      <c r="AG18" s="6">
        <f t="shared" si="0"/>
        <v>127459.27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7063.18</v>
      </c>
      <c r="H19" s="1" t="s">
        <v>26</v>
      </c>
      <c r="I19" s="1">
        <v>30</v>
      </c>
      <c r="J19" s="1">
        <v>51623.6</v>
      </c>
      <c r="K19" s="1" t="s">
        <v>26</v>
      </c>
      <c r="L19" s="1">
        <v>30</v>
      </c>
      <c r="M19" s="1">
        <v>36369.120000000003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19079.18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1">
        <v>4868.9000000000015</v>
      </c>
      <c r="AF19" s="1" t="s">
        <v>26</v>
      </c>
      <c r="AG19" s="6">
        <f t="shared" si="0"/>
        <v>119003.98000000001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6852.6</v>
      </c>
      <c r="H20" s="1" t="s">
        <v>26</v>
      </c>
      <c r="I20" s="1">
        <v>31</v>
      </c>
      <c r="J20" s="1">
        <v>63690.19</v>
      </c>
      <c r="K20" s="1" t="s">
        <v>26</v>
      </c>
      <c r="L20" s="1">
        <v>31</v>
      </c>
      <c r="M20" s="1">
        <v>49420.9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19083.27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1">
        <v>4868.9000000000015</v>
      </c>
      <c r="AF20" s="1" t="s">
        <v>26</v>
      </c>
      <c r="AG20" s="6">
        <f t="shared" si="0"/>
        <v>145503.06000000003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1638022.0800000003</v>
      </c>
    </row>
    <row r="25" spans="2:33" x14ac:dyDescent="0.25">
      <c r="E25" s="8">
        <f>G9+G10+G11+G12+G13+G14+J9+J10+J11+J12+J13+J14+M9+M10+M11+M12+M13+M14+V9+V10+V11+V12+V13+V14+Y9+Y10+Y11+Y12+Y13+Y14+AB9+AB10+AB11+AB12+AB13+AB14</f>
        <v>802143.49</v>
      </c>
      <c r="H25">
        <f>G15+G16+G17+G18+G19+G20+J15+J16+J17+J18+J19+J20+M15+M16+M17+M18+M19+M20+V15+V16+V17+V18+V19+V20+Y15+Y16+Y17+Y18+Y19+Y20+AB15+AB16+AB17+AB18+AB19+AB20</f>
        <v>777451.78999999992</v>
      </c>
      <c r="AE25">
        <f>37.65*AG8*6</f>
        <v>781839.89999999991</v>
      </c>
      <c r="AG25" s="9">
        <f>AG24/AG8/12</f>
        <v>39.440000000000005</v>
      </c>
    </row>
    <row r="26" spans="2:33" x14ac:dyDescent="0.25">
      <c r="E26">
        <f>37.65*AG8*6</f>
        <v>781839.89999999991</v>
      </c>
      <c r="H26">
        <f>41.23*AG8*6</f>
        <v>856182.17999999993</v>
      </c>
      <c r="AE26">
        <f>41.23*AG8*6</f>
        <v>856182.17999999993</v>
      </c>
    </row>
    <row r="27" spans="2:33" x14ac:dyDescent="0.25">
      <c r="E27" s="8">
        <f>E26-E25</f>
        <v>-20303.590000000084</v>
      </c>
      <c r="H27">
        <f>H26-H25</f>
        <v>78730.390000000014</v>
      </c>
      <c r="AE27">
        <f>AE25+AE26</f>
        <v>1638022.0799999998</v>
      </c>
    </row>
    <row r="28" spans="2:33" x14ac:dyDescent="0.25">
      <c r="G28" s="1">
        <v>52469.599999999999</v>
      </c>
      <c r="H28">
        <f>G28-2849.51</f>
        <v>49620.09</v>
      </c>
    </row>
    <row r="29" spans="2:33" x14ac:dyDescent="0.25">
      <c r="E29">
        <f>H27-20303.59</f>
        <v>58426.800000000017</v>
      </c>
      <c r="G29" s="1">
        <v>47950.48</v>
      </c>
      <c r="H29">
        <f t="shared" ref="H29:H39" si="1">G29-2849.51</f>
        <v>45100.97</v>
      </c>
    </row>
    <row r="30" spans="2:33" x14ac:dyDescent="0.25">
      <c r="E30">
        <f>E29/12</f>
        <v>4868.9000000000015</v>
      </c>
      <c r="G30" s="1">
        <v>56627.89</v>
      </c>
      <c r="H30">
        <f t="shared" si="1"/>
        <v>53778.38</v>
      </c>
    </row>
    <row r="31" spans="2:33" x14ac:dyDescent="0.25">
      <c r="G31" s="1">
        <v>48805.81</v>
      </c>
      <c r="H31">
        <f t="shared" si="1"/>
        <v>45956.299999999996</v>
      </c>
    </row>
    <row r="32" spans="2:33" x14ac:dyDescent="0.25">
      <c r="G32" s="1">
        <v>47851.21</v>
      </c>
      <c r="H32">
        <f t="shared" si="1"/>
        <v>45001.7</v>
      </c>
    </row>
    <row r="33" spans="7:8" x14ac:dyDescent="0.25">
      <c r="G33" s="1">
        <v>128514.3</v>
      </c>
      <c r="H33">
        <f t="shared" si="1"/>
        <v>125664.79000000001</v>
      </c>
    </row>
    <row r="34" spans="7:8" x14ac:dyDescent="0.25">
      <c r="G34" s="1">
        <v>49701.3</v>
      </c>
      <c r="H34">
        <f t="shared" si="1"/>
        <v>46851.79</v>
      </c>
    </row>
    <row r="35" spans="7:8" x14ac:dyDescent="0.25">
      <c r="G35" s="1">
        <v>50246.16</v>
      </c>
      <c r="H35">
        <f t="shared" si="1"/>
        <v>47396.65</v>
      </c>
    </row>
    <row r="36" spans="7:8" x14ac:dyDescent="0.25">
      <c r="G36" s="1">
        <v>53501.35</v>
      </c>
      <c r="H36">
        <f t="shared" si="1"/>
        <v>50651.839999999997</v>
      </c>
    </row>
    <row r="37" spans="7:8" x14ac:dyDescent="0.25">
      <c r="G37" s="1">
        <v>56971.25</v>
      </c>
      <c r="H37">
        <f t="shared" si="1"/>
        <v>54121.74</v>
      </c>
    </row>
    <row r="38" spans="7:8" x14ac:dyDescent="0.25">
      <c r="G38" s="1">
        <v>51623.6</v>
      </c>
      <c r="H38">
        <f t="shared" si="1"/>
        <v>48774.09</v>
      </c>
    </row>
    <row r="39" spans="7:8" x14ac:dyDescent="0.25">
      <c r="G39" s="1">
        <v>63690.19</v>
      </c>
      <c r="H39">
        <f t="shared" si="1"/>
        <v>60840.68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2026-03-03T06:35:56Z</dcterms:modified>
</cp:coreProperties>
</file>